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JAVNA NAROČILA\SANITETA\JN SANITETA 2025 - 2030\TABELE ZA OBJAVO 2-letne količine\"/>
    </mc:Choice>
  </mc:AlternateContent>
  <xr:revisionPtr revIDLastSave="0" documentId="13_ncr:1_{1588CAF6-3C39-42F3-BA3A-8CE83B70AC23}" xr6:coauthVersionLast="47" xr6:coauthVersionMax="47" xr10:uidLastSave="{00000000-0000-0000-0000-000000000000}"/>
  <bookViews>
    <workbookView xWindow="-120" yWindow="-120" windowWidth="29040" windowHeight="15720" xr2:uid="{EDDD8141-127C-4C26-A9D3-1F8E6E6847EB}"/>
  </bookViews>
  <sheets>
    <sheet name="9. STANDARDI OVO" sheetId="1" r:id="rId1"/>
  </sheets>
  <definedNames>
    <definedName name="_xlnm.Print_Titles" localSheetId="0">'9. STANDARDI OVO'!$7:$7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H17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G16" i="1"/>
  <c r="H16" i="1" s="1"/>
  <c r="H8" i="1" l="1"/>
  <c r="H18" i="1" s="1"/>
  <c r="G18" i="1"/>
</calcChain>
</file>

<file path=xl/sharedStrings.xml><?xml version="1.0" encoding="utf-8"?>
<sst xmlns="http://schemas.openxmlformats.org/spreadsheetml/2006/main" count="42" uniqueCount="34">
  <si>
    <t>Zap. št.</t>
  </si>
  <si>
    <t>Opis izdelka</t>
  </si>
  <si>
    <t>okvirna količina</t>
  </si>
  <si>
    <t>enota mere (EM)</t>
  </si>
  <si>
    <t>Cena na EM brez DDV</t>
  </si>
  <si>
    <t>% DDV</t>
  </si>
  <si>
    <t xml:space="preserve">Vrednost za celotno količino brez DDV </t>
  </si>
  <si>
    <t xml:space="preserve"> Vrednost z DDV</t>
  </si>
  <si>
    <t>Naziv ponujenega artikla</t>
  </si>
  <si>
    <t>Proizvajalec</t>
  </si>
  <si>
    <t>kos</t>
  </si>
  <si>
    <t>Ponudba mora biti podana za vse izdelke v posameznem sklopu.</t>
  </si>
  <si>
    <t xml:space="preserve">SKUPNA VREDNOST </t>
  </si>
  <si>
    <t>Naročnik zahteva artikle, ki v celoti ustrezajo vsem tehničnim zahtevam, navedenim v rubriki Opis izdelka.</t>
  </si>
  <si>
    <t>Naročnik si pridržuje pravico do zahteve po vzorcih in ostalih dokazilh v primeru nepoznavanja ponujenih artiklov.</t>
  </si>
  <si>
    <t>Morebitne vzorce in dokazila mora ponudnik dostaviti v roku 3 delovnih dni.</t>
  </si>
  <si>
    <t>Žig in podpis ponudnika</t>
  </si>
  <si>
    <t>Ponudnik:</t>
  </si>
  <si>
    <t>Ponudnik - datum ponudbe:</t>
  </si>
  <si>
    <t>Ponudnik - številka ponudbe:</t>
  </si>
  <si>
    <t>Kataloška št.</t>
  </si>
  <si>
    <r>
      <t>Naročnik:</t>
    </r>
    <r>
      <rPr>
        <b/>
        <sz val="11"/>
        <rFont val="Arial Narrow"/>
        <family val="2"/>
        <charset val="238"/>
      </rPr>
      <t xml:space="preserve"> Dom starejših Šentjur, Svetinova ulica 1, 3230 Šentjur</t>
    </r>
  </si>
  <si>
    <t>šk</t>
  </si>
  <si>
    <t>Maske tip IIR - medicinska maska, prilagodljiva na obraz, z mehko elastično zanko za okrog ušes in nastavljivo nosno žičko, za enkratno uporabo, nesterilna, učinkovitost bakterijske filtracije najmanj 98 %, izdelana mora biti iz netkane troslojne tkanine, barva: modra, skladne s standardom SIST EN 14683:2019+AC:2019 Type IIR, oznaka CE, pakiranje: 50 kosov v škatli, zahteve za embalažo: na embalaži morajo biti vsaj naslednji podatki: naziv izdelka, proizvajalec, standard, rok uporabnosti, CE oznaka.</t>
  </si>
  <si>
    <t>Zaščitni predpasnik, nesterilen, za enkratno uporabo, velikost vsaj 115 cm, z zanko okrog vratu, oznaka CE, medicinski pripomoček razreda I ali osebna varovalna oprema kategorije I, zahteve za vzorec: na embalaži morajo biti vsaj naslednji podatki: naziv izdelka, proizvajalec, standard, rok uporabnosti, CE oznaka</t>
  </si>
  <si>
    <t>Zaščitni kombinezon, nesterilen, za enkratno uporabo, vodoodbojen, neprepusten za tekočine in razpršila, PP in PE material, ki diha in preprečuje pregrevanje in potenje, material vsaj 65 g/m2, dobavljiv v velikosti L, XL in XXL, z elastiko v pasu, zapestju in gležnjih, s kapuco, dolgimi rokavi in hlačnicami, zapenjanje ali zadrga spredaj, izdelan skladno z zahtevo SIST EN 14605:2005+A1:2009, oznaka CE, kategorija III, zahteve za vzorec ter dobavljene artikle po pogodbi: na embalaži morajo biti vsaj naslednji podatki: naziv izdelka, proizvajalec, standard, rok uporabnosti, CE oznaka</t>
  </si>
  <si>
    <t>Zaščitni plašč, vodoodbojen, nesterilen, za enkratno uporabo, na rokavih manšete, zadnji del se prekriva tako, da je hrbtni del v celoti zaščiten, dolžina vsaj 120 cm, velikost M, L in XL, izdelan skladno z zahtevo SIST EN ISO 13688:2013, SIST EN 14126:2003/AC:2005, oznaka CE, zahteve za vzorec ter dobavljene artikle po pogodbi: na embalaži morajo biti vsaj naslednji podatki: naziv izdelka, proizvajalec, standard, rok uporabnosti, CE oznaka</t>
  </si>
  <si>
    <t>Zaščitni plašč za obiskovalce, kategorija I, SKLADNO Z UREDBO 2016/425 ali uredbo 2017/745, vodoodbojen, nesterilen, za enkratno uporabo, zadnji del se prekriva tako, da je hrbtni del v celoti zaščiten, dolžina vsaj 120 cm, velikost M, L in XL, oznaka CE, medicinski pripomoček razreda I ali osebna varovalna oprema kat. I, zahteve za vzorec ter dobavljene artikle po pogodbi: na embalaži morajo biti vsaj naslednji podatki: naziv izdelka, proizvajalec, standard, rok uporabnosti, CE oznaka</t>
  </si>
  <si>
    <t>Maske FFP2 - maska za enkratno uporabo, prilagodljiva na obraz, s prilagojenim tesnjenjem nosnega predela s kovinsko kovico za nos, pregibna, učinkovitost bakterijske filtracije najmanj 95 %, barva: bela, skladne s standardom SIST EN 149:2001+A1:2009, oznaka CE mora biti natisnjena na sami maski, zahteve za vzorec ter dobavljene artikle po pogodbi: na embalaži morajo biti vsaj naslednji podatki: naziv izdelka, proizvajalec, standard, rok uporabnosti, CE oznaka</t>
  </si>
  <si>
    <t>Maske FFP3 - maska za enkratno uporabo, prilagodljiva na obraz, s prilagojenim tesnjenjem nosnega predela s kovinsko kovico za nos, pregibna, učinkovitost bakterijske filtracije najmanj 99 %, barva: bela, skladne s standardom SIST EN 149:2001+A1:2009, oznaka CE mora biti natisnjena na sami maski, zahteve za vzorec ter dobavljene artikle po pogodbi: na embalaži morajo biti vsaj naslednji podatki: naziv izdelka, proizvajalec, standard, rok uporabnosti, CE oznaka</t>
  </si>
  <si>
    <t>Naglavno zaščitno pokrivalo, nesterilen artikel, za enkratno uporabo, iz netkanega materiala 100 % polipropilenskih vlaken, vodoodbojen material, velikost fi 55 cm z mehko gumico, gramatura materiala vsaj 14 g/m2, oznaka CE, medicinski pripomoček razreda I ali osebna varovalna oprema kategorije I, zahteve za vzorec: na embalaži morajo biti vsaj naslednji podatki: naziv izdelka, proizvajalec, standard, rok uporabnosti, CE oznaka</t>
  </si>
  <si>
    <t>Prevleka za obuvala do kolen, nesterilen artikel, neprepustna, za enkratno uporabo, z elastiko, material: polietilen ali polipropilen, vodoodbojen material, oznaka CE, medicinski pripomoček razreda I ali osebna varovalna oprema kategorije I, obvezna tehnična dokumentacija: izjava EU o skladnosti v slovenskem jeziku</t>
  </si>
  <si>
    <t>Prevleka za obuvala, nesterilen artikel, neprepustna, za enkratno uporabo, z elastiko, material: polietilen ali polipropilen, vodoodbojen material, medicinski pripomoček razreda I ali osebna varovalna oprema kategorije I, zahteve za vzorec: na embalaži morajo biti vsaj naslednji podatki: naziv izdelka, proizvajalec, standard, rok uporabnosti, CE oznaka</t>
  </si>
  <si>
    <t>SKLOP 9: STANDARDI 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</si>
</sst>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FF0000"/>
      <name val="Arial Narrow"/>
      <family val="2"/>
      <charset val="238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" fontId="4" fillId="0" borderId="0" xfId="0" applyNumberFormat="1" applyFont="1"/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164" fontId="4" fillId="0" borderId="0" xfId="0" applyNumberFormat="1" applyFont="1"/>
    <xf numFmtId="4" fontId="6" fillId="0" borderId="0" xfId="0" applyNumberFormat="1" applyFont="1" applyAlignment="1">
      <alignment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</cellXfs>
  <cellStyles count="5">
    <cellStyle name="Navadno" xfId="0" builtinId="0"/>
    <cellStyle name="Navadno 2" xfId="4" xr:uid="{D285AB69-453A-4235-808E-C732871A8E66}"/>
    <cellStyle name="Navadno 2 2" xfId="1" xr:uid="{ADBA1E74-0D85-4ED9-8AEE-8E2ECE758FD6}"/>
    <cellStyle name="Navadno_Zvezek2" xfId="2" xr:uid="{FFF753B5-7906-45AF-BF08-9836D4C135A7}"/>
    <cellStyle name="Odstotek 2" xfId="3" xr:uid="{BD776588-6136-4547-8346-A96A4767B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4DAC-486E-41BC-B76F-105A6F5A84A1}">
  <sheetPr>
    <tabColor theme="2" tint="-0.249977111117893"/>
    <pageSetUpPr fitToPage="1"/>
  </sheetPr>
  <dimension ref="A1:K30"/>
  <sheetViews>
    <sheetView tabSelected="1" topLeftCell="A4" zoomScaleNormal="100" workbookViewId="0">
      <selection activeCell="D5" sqref="D5"/>
    </sheetView>
  </sheetViews>
  <sheetFormatPr defaultColWidth="9.140625" defaultRowHeight="16.5" x14ac:dyDescent="0.3"/>
  <cols>
    <col min="1" max="1" width="5.7109375" style="3" customWidth="1"/>
    <col min="2" max="2" width="50.7109375" style="3" customWidth="1"/>
    <col min="3" max="3" width="7.7109375" style="3" customWidth="1"/>
    <col min="4" max="4" width="7.7109375" style="38" customWidth="1"/>
    <col min="5" max="5" width="10.28515625" style="27" customWidth="1"/>
    <col min="6" max="6" width="7.7109375" style="3" customWidth="1"/>
    <col min="7" max="7" width="12.7109375" style="19" customWidth="1"/>
    <col min="8" max="8" width="12.7109375" style="3" customWidth="1"/>
    <col min="9" max="9" width="27.7109375" style="13" customWidth="1"/>
    <col min="10" max="10" width="23.7109375" style="13" customWidth="1"/>
    <col min="11" max="11" width="12.7109375" style="13" customWidth="1"/>
    <col min="12" max="16384" width="9.140625" style="3"/>
  </cols>
  <sheetData>
    <row r="1" spans="1:11" ht="24" customHeight="1" x14ac:dyDescent="0.3">
      <c r="A1" s="1" t="s">
        <v>21</v>
      </c>
      <c r="B1" s="2"/>
      <c r="C1" s="2"/>
      <c r="D1" s="37"/>
      <c r="E1" s="2"/>
      <c r="G1" s="3" t="s">
        <v>17</v>
      </c>
      <c r="J1" s="28"/>
      <c r="K1" s="28"/>
    </row>
    <row r="2" spans="1:11" ht="24" customHeight="1" x14ac:dyDescent="0.3">
      <c r="B2" s="2"/>
      <c r="E2" s="4"/>
      <c r="F2" s="5"/>
      <c r="G2" s="3" t="s">
        <v>19</v>
      </c>
      <c r="J2" s="10"/>
      <c r="K2" s="10"/>
    </row>
    <row r="3" spans="1:11" ht="24" customHeight="1" x14ac:dyDescent="0.3">
      <c r="B3" s="2"/>
      <c r="E3" s="4"/>
      <c r="F3" s="5"/>
      <c r="G3" s="3" t="s">
        <v>18</v>
      </c>
      <c r="J3" s="10"/>
      <c r="K3" s="10"/>
    </row>
    <row r="4" spans="1:11" ht="24" customHeight="1" x14ac:dyDescent="0.3">
      <c r="A4" s="6"/>
      <c r="B4" s="2"/>
      <c r="C4" s="2"/>
      <c r="D4" s="37"/>
      <c r="E4" s="2"/>
      <c r="G4" s="3"/>
      <c r="H4" s="7"/>
      <c r="I4" s="8"/>
      <c r="J4" s="8"/>
      <c r="K4" s="8"/>
    </row>
    <row r="5" spans="1:11" ht="24" customHeight="1" x14ac:dyDescent="0.3">
      <c r="A5" s="9" t="s">
        <v>33</v>
      </c>
      <c r="B5" s="2"/>
      <c r="D5" s="37"/>
      <c r="E5" s="2"/>
      <c r="G5" s="10"/>
      <c r="H5" s="11"/>
      <c r="I5" s="12"/>
      <c r="J5" s="12"/>
      <c r="K5" s="12"/>
    </row>
    <row r="6" spans="1:11" ht="24" customHeight="1" x14ac:dyDescent="0.3">
      <c r="E6" s="3"/>
      <c r="G6" s="3"/>
    </row>
    <row r="7" spans="1:11" ht="66" x14ac:dyDescent="0.3">
      <c r="A7" s="14" t="s">
        <v>0</v>
      </c>
      <c r="B7" s="14" t="s">
        <v>1</v>
      </c>
      <c r="C7" s="14" t="s">
        <v>2</v>
      </c>
      <c r="D7" s="14" t="s">
        <v>3</v>
      </c>
      <c r="E7" s="15" t="s">
        <v>4</v>
      </c>
      <c r="F7" s="14" t="s">
        <v>5</v>
      </c>
      <c r="G7" s="16" t="s">
        <v>6</v>
      </c>
      <c r="H7" s="17" t="s">
        <v>7</v>
      </c>
      <c r="I7" s="17" t="s">
        <v>8</v>
      </c>
      <c r="J7" s="17" t="s">
        <v>9</v>
      </c>
      <c r="K7" s="17" t="s">
        <v>20</v>
      </c>
    </row>
    <row r="8" spans="1:11" ht="116.1" customHeight="1" x14ac:dyDescent="0.3">
      <c r="A8" s="18">
        <v>1</v>
      </c>
      <c r="B8" s="40" t="s">
        <v>23</v>
      </c>
      <c r="C8" s="43">
        <v>6000</v>
      </c>
      <c r="D8" s="41" t="s">
        <v>22</v>
      </c>
      <c r="E8" s="32"/>
      <c r="F8" s="33">
        <v>0.22</v>
      </c>
      <c r="G8" s="29">
        <f t="shared" ref="G8:G17" si="0">+E8*C8</f>
        <v>0</v>
      </c>
      <c r="H8" s="29">
        <f t="shared" ref="H8:H17" si="1">G8*F8+G8</f>
        <v>0</v>
      </c>
      <c r="I8" s="39"/>
      <c r="J8" s="34"/>
      <c r="K8" s="34"/>
    </row>
    <row r="9" spans="1:11" ht="99.75" customHeight="1" x14ac:dyDescent="0.3">
      <c r="A9" s="18">
        <v>2</v>
      </c>
      <c r="B9" s="40" t="s">
        <v>28</v>
      </c>
      <c r="C9" s="43">
        <v>400</v>
      </c>
      <c r="D9" s="41" t="s">
        <v>10</v>
      </c>
      <c r="E9" s="32"/>
      <c r="F9" s="33">
        <v>0.22</v>
      </c>
      <c r="G9" s="29">
        <f t="shared" si="0"/>
        <v>0</v>
      </c>
      <c r="H9" s="29">
        <f t="shared" si="1"/>
        <v>0</v>
      </c>
      <c r="I9" s="39"/>
      <c r="J9" s="34"/>
      <c r="K9" s="34"/>
    </row>
    <row r="10" spans="1:11" ht="99.75" customHeight="1" x14ac:dyDescent="0.3">
      <c r="A10" s="18">
        <v>3</v>
      </c>
      <c r="B10" s="40" t="s">
        <v>29</v>
      </c>
      <c r="C10" s="43">
        <v>400</v>
      </c>
      <c r="D10" s="41" t="s">
        <v>10</v>
      </c>
      <c r="E10" s="32"/>
      <c r="F10" s="33">
        <v>0.22</v>
      </c>
      <c r="G10" s="29">
        <f t="shared" si="0"/>
        <v>0</v>
      </c>
      <c r="H10" s="29">
        <f t="shared" si="1"/>
        <v>0</v>
      </c>
      <c r="I10" s="39"/>
      <c r="J10" s="34"/>
      <c r="K10" s="34"/>
    </row>
    <row r="11" spans="1:11" ht="116.1" customHeight="1" x14ac:dyDescent="0.3">
      <c r="A11" s="18">
        <v>4</v>
      </c>
      <c r="B11" s="40" t="s">
        <v>27</v>
      </c>
      <c r="C11" s="44">
        <v>200</v>
      </c>
      <c r="D11" s="41" t="s">
        <v>10</v>
      </c>
      <c r="E11" s="32"/>
      <c r="F11" s="33">
        <v>0.22</v>
      </c>
      <c r="G11" s="29">
        <f t="shared" si="0"/>
        <v>0</v>
      </c>
      <c r="H11" s="29">
        <f t="shared" si="1"/>
        <v>0</v>
      </c>
      <c r="I11" s="39"/>
      <c r="J11" s="34"/>
      <c r="K11" s="34"/>
    </row>
    <row r="12" spans="1:11" ht="99.75" customHeight="1" x14ac:dyDescent="0.3">
      <c r="A12" s="18">
        <v>5</v>
      </c>
      <c r="B12" s="40" t="s">
        <v>26</v>
      </c>
      <c r="C12" s="44">
        <v>2000</v>
      </c>
      <c r="D12" s="41" t="s">
        <v>10</v>
      </c>
      <c r="E12" s="32"/>
      <c r="F12" s="33">
        <v>0.22</v>
      </c>
      <c r="G12" s="29">
        <f t="shared" si="0"/>
        <v>0</v>
      </c>
      <c r="H12" s="29">
        <f t="shared" si="1"/>
        <v>0</v>
      </c>
      <c r="I12" s="34"/>
      <c r="J12" s="34"/>
      <c r="K12" s="34"/>
    </row>
    <row r="13" spans="1:11" ht="125.1" customHeight="1" x14ac:dyDescent="0.3">
      <c r="A13" s="18">
        <v>6</v>
      </c>
      <c r="B13" s="40" t="s">
        <v>25</v>
      </c>
      <c r="C13" s="43">
        <v>100</v>
      </c>
      <c r="D13" s="41" t="s">
        <v>10</v>
      </c>
      <c r="E13" s="32"/>
      <c r="F13" s="33">
        <v>0.22</v>
      </c>
      <c r="G13" s="29">
        <f t="shared" si="0"/>
        <v>0</v>
      </c>
      <c r="H13" s="29">
        <f t="shared" si="1"/>
        <v>0</v>
      </c>
      <c r="I13" s="34"/>
      <c r="J13" s="34"/>
      <c r="K13" s="34"/>
    </row>
    <row r="14" spans="1:11" ht="76.5" x14ac:dyDescent="0.3">
      <c r="A14" s="18">
        <v>7</v>
      </c>
      <c r="B14" s="42" t="s">
        <v>24</v>
      </c>
      <c r="C14" s="43">
        <v>4000</v>
      </c>
      <c r="D14" s="41" t="s">
        <v>10</v>
      </c>
      <c r="E14" s="32"/>
      <c r="F14" s="33">
        <v>0.22</v>
      </c>
      <c r="G14" s="29">
        <f t="shared" si="0"/>
        <v>0</v>
      </c>
      <c r="H14" s="30">
        <f t="shared" si="1"/>
        <v>0</v>
      </c>
      <c r="I14" s="39"/>
      <c r="J14" s="34"/>
      <c r="K14" s="34"/>
    </row>
    <row r="15" spans="1:11" s="35" customFormat="1" ht="102" x14ac:dyDescent="0.25">
      <c r="A15" s="18">
        <v>8</v>
      </c>
      <c r="B15" s="40" t="s">
        <v>30</v>
      </c>
      <c r="C15" s="45">
        <v>100</v>
      </c>
      <c r="D15" s="41" t="s">
        <v>10</v>
      </c>
      <c r="E15" s="32"/>
      <c r="F15" s="33">
        <v>0.22</v>
      </c>
      <c r="G15" s="29">
        <f t="shared" si="0"/>
        <v>0</v>
      </c>
      <c r="H15" s="29">
        <f t="shared" si="1"/>
        <v>0</v>
      </c>
      <c r="I15" s="34"/>
      <c r="J15" s="34"/>
      <c r="K15" s="34"/>
    </row>
    <row r="16" spans="1:11" ht="76.5" customHeight="1" x14ac:dyDescent="0.3">
      <c r="A16" s="18">
        <v>9</v>
      </c>
      <c r="B16" s="40" t="s">
        <v>32</v>
      </c>
      <c r="C16" s="43">
        <v>2000</v>
      </c>
      <c r="D16" s="41" t="s">
        <v>10</v>
      </c>
      <c r="E16" s="32"/>
      <c r="F16" s="33">
        <v>0.22</v>
      </c>
      <c r="G16" s="29">
        <f>+E16*C16</f>
        <v>0</v>
      </c>
      <c r="H16" s="29">
        <f>G16*F16+G16</f>
        <v>0</v>
      </c>
      <c r="I16" s="34"/>
      <c r="J16" s="34"/>
      <c r="K16" s="34"/>
    </row>
    <row r="17" spans="1:11" s="36" customFormat="1" ht="76.5" x14ac:dyDescent="0.25">
      <c r="A17" s="18">
        <v>10</v>
      </c>
      <c r="B17" s="40" t="s">
        <v>31</v>
      </c>
      <c r="C17" s="43">
        <v>100</v>
      </c>
      <c r="D17" s="41" t="s">
        <v>10</v>
      </c>
      <c r="E17" s="32"/>
      <c r="F17" s="33">
        <v>0.22</v>
      </c>
      <c r="G17" s="29">
        <f t="shared" si="0"/>
        <v>0</v>
      </c>
      <c r="H17" s="31">
        <f t="shared" si="1"/>
        <v>0</v>
      </c>
      <c r="I17" s="34"/>
      <c r="J17" s="34"/>
      <c r="K17" s="34"/>
    </row>
    <row r="18" spans="1:11" ht="24" customHeight="1" x14ac:dyDescent="0.3">
      <c r="B18" s="20" t="s">
        <v>12</v>
      </c>
      <c r="C18" s="21"/>
      <c r="D18" s="21"/>
      <c r="E18" s="22"/>
      <c r="F18" s="22"/>
      <c r="G18" s="23">
        <f>SUM(G8:G17)</f>
        <v>0</v>
      </c>
      <c r="H18" s="23">
        <f>SUM(H8:H17)</f>
        <v>0</v>
      </c>
      <c r="I18" s="21"/>
      <c r="J18" s="21"/>
      <c r="K18" s="21"/>
    </row>
    <row r="19" spans="1:11" ht="24" customHeight="1" x14ac:dyDescent="0.3">
      <c r="E19" s="3"/>
      <c r="G19" s="3"/>
      <c r="H19" s="24"/>
      <c r="I19" s="25"/>
      <c r="J19" s="25"/>
      <c r="K19" s="25"/>
    </row>
    <row r="20" spans="1:11" ht="24" customHeight="1" x14ac:dyDescent="0.3">
      <c r="E20" s="3"/>
      <c r="G20" s="3"/>
      <c r="H20" s="24"/>
      <c r="I20" s="25"/>
      <c r="J20" s="25"/>
      <c r="K20" s="25"/>
    </row>
    <row r="21" spans="1:11" ht="24" customHeight="1" x14ac:dyDescent="0.3">
      <c r="E21" s="3"/>
      <c r="G21" s="3"/>
      <c r="H21" s="24"/>
      <c r="I21" s="25"/>
      <c r="J21" s="25"/>
      <c r="K21" s="25"/>
    </row>
    <row r="22" spans="1:11" ht="24" customHeight="1" x14ac:dyDescent="0.3">
      <c r="E22" s="3"/>
      <c r="G22" s="3"/>
      <c r="H22" s="24"/>
      <c r="I22" s="25"/>
      <c r="J22" s="25"/>
      <c r="K22" s="25"/>
    </row>
    <row r="23" spans="1:11" ht="24" customHeight="1" x14ac:dyDescent="0.3">
      <c r="E23" s="3"/>
      <c r="G23" s="3"/>
      <c r="H23" s="24"/>
      <c r="I23" s="25"/>
      <c r="J23" s="25"/>
      <c r="K23" s="25"/>
    </row>
    <row r="24" spans="1:11" ht="24" customHeight="1" x14ac:dyDescent="0.3">
      <c r="A24" s="3" t="s">
        <v>11</v>
      </c>
      <c r="E24" s="3"/>
      <c r="G24" s="3"/>
    </row>
    <row r="25" spans="1:11" ht="24" customHeight="1" x14ac:dyDescent="0.3">
      <c r="A25" s="3" t="s">
        <v>13</v>
      </c>
      <c r="E25" s="3"/>
      <c r="G25" s="3"/>
    </row>
    <row r="26" spans="1:11" ht="24" customHeight="1" x14ac:dyDescent="0.3">
      <c r="A26" s="3" t="s">
        <v>14</v>
      </c>
      <c r="E26" s="3"/>
      <c r="G26" s="3"/>
    </row>
    <row r="27" spans="1:11" ht="24" customHeight="1" x14ac:dyDescent="0.3">
      <c r="A27" s="3" t="s">
        <v>15</v>
      </c>
      <c r="E27" s="3"/>
      <c r="G27" s="3"/>
      <c r="J27" s="3" t="s">
        <v>16</v>
      </c>
    </row>
    <row r="28" spans="1:11" ht="24" customHeight="1" x14ac:dyDescent="0.3">
      <c r="E28" s="3"/>
      <c r="G28" s="3"/>
      <c r="I28" s="3"/>
      <c r="J28" s="3"/>
    </row>
    <row r="29" spans="1:11" ht="24" customHeight="1" x14ac:dyDescent="0.3">
      <c r="I29" s="3"/>
      <c r="J29" s="26"/>
    </row>
    <row r="30" spans="1:11" ht="24" customHeight="1" x14ac:dyDescent="0.3">
      <c r="I30" s="3"/>
      <c r="J30" s="3"/>
    </row>
  </sheetData>
  <printOptions horizontalCentered="1"/>
  <pageMargins left="0.31496062992125984" right="0.31496062992125984" top="0.3543307086614173" bottom="0.39370078740157483" header="0.31496062992125984" footer="0.31496062992125984"/>
  <pageSetup paperSize="9" scale="78" fitToHeight="100" orientation="landscape" cellComments="atEnd" r:id="rId1"/>
  <headerFooter>
    <oddFooter>&amp;C&amp;"Arial Narrow,Navadno"&amp;9&amp;P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9. STANDARDI OVO</vt:lpstr>
      <vt:lpstr>'9. STANDARDI OVO'!Tiskanje_naslovov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racunovodstvodomsentjur@outlook.com</dc:creator>
  <cp:lastModifiedBy>racunovodstvodomsentjur@outlook.com</cp:lastModifiedBy>
  <cp:lastPrinted>2025-07-18T06:41:03Z</cp:lastPrinted>
  <dcterms:created xsi:type="dcterms:W3CDTF">2025-06-12T11:16:06Z</dcterms:created>
  <dcterms:modified xsi:type="dcterms:W3CDTF">2025-07-22T07:24:45Z</dcterms:modified>
</cp:coreProperties>
</file>